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\Подготовка\(2)306F_ЗЗЦ_разъединители (11 филиалов + ЦиП)\Приложение №1 - ТЗ\"/>
    </mc:Choice>
  </mc:AlternateContent>
  <bookViews>
    <workbookView xWindow="-15" yWindow="-15" windowWidth="14520" windowHeight="12855"/>
  </bookViews>
  <sheets>
    <sheet name="кол-во" sheetId="4" r:id="rId1"/>
    <sheet name="место и условие поставки" sheetId="2" r:id="rId2"/>
  </sheets>
  <definedNames>
    <definedName name="_xlnm._FilterDatabase" localSheetId="0" hidden="1">'кол-во'!$A$4:$O$4</definedName>
  </definedNames>
  <calcPr calcId="162913" calcOnSave="0"/>
</workbook>
</file>

<file path=xl/calcChain.xml><?xml version="1.0" encoding="utf-8"?>
<calcChain xmlns="http://schemas.openxmlformats.org/spreadsheetml/2006/main">
  <c r="N40" i="4" l="1"/>
  <c r="M40" i="4"/>
  <c r="L40" i="4"/>
  <c r="K40" i="4"/>
  <c r="J40" i="4"/>
  <c r="I40" i="4"/>
  <c r="H40" i="4"/>
  <c r="G40" i="4"/>
  <c r="F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O5" i="4"/>
  <c r="O40" i="4" l="1"/>
</calcChain>
</file>

<file path=xl/comments1.xml><?xml version="1.0" encoding="utf-8"?>
<comments xmlns="http://schemas.openxmlformats.org/spreadsheetml/2006/main">
  <authors>
    <author>Лепейко Марина Викторовна</author>
  </authors>
  <commentList>
    <comment ref="I14" authorId="0" shapeId="0">
      <text>
        <r>
          <rPr>
            <b/>
            <sz val="9"/>
            <color indexed="81"/>
            <rFont val="Tahoma"/>
            <family val="2"/>
            <charset val="204"/>
          </rPr>
          <t>Лепейко Марина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 ПРН-10М</t>
        </r>
      </text>
    </comment>
  </commentList>
</comments>
</file>

<file path=xl/sharedStrings.xml><?xml version="1.0" encoding="utf-8"?>
<sst xmlns="http://schemas.openxmlformats.org/spreadsheetml/2006/main" count="283" uniqueCount="133">
  <si>
    <t>ПАО "МРСК Центра и Приволжья"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</si>
  <si>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</si>
  <si>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</si>
  <si>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</si>
  <si>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</si>
  <si>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</si>
  <si>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</si>
  <si>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</si>
  <si>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</si>
  <si>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</si>
  <si>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</si>
  <si>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</si>
  <si>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Краткий текст материала</t>
  </si>
  <si>
    <t>Номер лота</t>
  </si>
  <si>
    <t>ЕИ</t>
  </si>
  <si>
    <t>кол-во к закупке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</si>
  <si>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</si>
  <si>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</si>
  <si>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</si>
  <si>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</si>
  <si>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</si>
  <si>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</si>
  <si>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</si>
  <si>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</si>
  <si>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</si>
  <si>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</si>
  <si>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</si>
  <si>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</si>
  <si>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</si>
  <si>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</si>
  <si>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</si>
  <si>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</si>
  <si>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</si>
  <si>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</si>
  <si>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</si>
  <si>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</si>
  <si>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</si>
  <si>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</si>
  <si>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</si>
  <si>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</si>
  <si>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</si>
  <si>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</si>
  <si>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</si>
  <si>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</si>
  <si>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</si>
  <si>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</si>
  <si>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</si>
  <si>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</si>
  <si>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г.Иваново, ул. Отдельная, территория ПС "Ив-6"</t>
  </si>
  <si>
    <t>филиал "Кировэнерго" ПАО "МРСК Центра и Приволжья", г. Киров, ул. Народная, 3</t>
  </si>
  <si>
    <t>филиал "Тулэнерго" ПАО "МРСК Центра и Приволжья", г. Тула, Щегловская Засека, 24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</si>
  <si>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</si>
  <si>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</si>
  <si>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</si>
  <si>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ШТ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</si>
  <si>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</si>
  <si>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"Калугаэнерго" ПАО "МРСК Центра и Приволжья", РФ, Калужская область, г. Обнинск, Киевское шосее 108 км.</t>
  </si>
  <si>
    <t>филиал "Калугаэнерго" ПАО "МРСК Центра и Приволжья", РФ, Калужская область, город Киров, улица Жмакина, дом 2Б;</t>
  </si>
  <si>
    <t>филиал "Владимирэнерго" ПАО "МРСК Центра и Приволжья", Владимирская обл., пос. Боголюбово, ул. Пушкина, 3 а</t>
  </si>
  <si>
    <t>филиал "Тулэнерго" ПАО "МРСК Центра и Приволжья", Тульская область, г.Новомосковск, ул. Первомайская, д.85</t>
  </si>
  <si>
    <t>филиал "Тулэнерго" ПАО "МРСК Центра и Приволжья", Тульская область, г. Суворов, ул. Островского, д.2</t>
  </si>
  <si>
    <t>филиал "Тулэнерго" ПАО "МРСК Центра и Приволжья", Тульская область, г. Ефремов, ул.Советская, д.26</t>
  </si>
  <si>
    <t>306F</t>
  </si>
  <si>
    <t>Разъединители, выключатели нагрузки 6-10кВ</t>
  </si>
  <si>
    <t>2057957</t>
  </si>
  <si>
    <t>ВН ВНПР-10/630-20з У2</t>
  </si>
  <si>
    <t>2217671</t>
  </si>
  <si>
    <t>Разъединитель РЛНД-10/400 УХЛ1</t>
  </si>
  <si>
    <t>2221006</t>
  </si>
  <si>
    <t>Разъединитель РЛК-1б-10.IV/400 УХЛ1</t>
  </si>
  <si>
    <t>2262409</t>
  </si>
  <si>
    <t>Разъединитель РЛК-1б-10.IV/400 с ПР-01-7</t>
  </si>
  <si>
    <t>КМТ</t>
  </si>
  <si>
    <t>2265559</t>
  </si>
  <si>
    <t>Разъединитель РЛК-1а-10.IV/400 с ПР-01-7</t>
  </si>
  <si>
    <t>2298139</t>
  </si>
  <si>
    <t>Разъединитель РЛНД1-10/400УХЛ1 с ПРНЗ-10</t>
  </si>
  <si>
    <t>2310223</t>
  </si>
  <si>
    <t>Разъединитель РЛНДМ-1-10Б/630 с ПРНЗ-10</t>
  </si>
  <si>
    <t>2310534</t>
  </si>
  <si>
    <t>Разъединитель РВФ-10/400-II М У3</t>
  </si>
  <si>
    <t>2310606</t>
  </si>
  <si>
    <t>Разъединитель РЛНД-10/400 У1 с ПРНЗ-10</t>
  </si>
  <si>
    <t>2343645</t>
  </si>
  <si>
    <t>Разъединитель РЛНД-1-10Б/400 с ПРНЗ-10</t>
  </si>
  <si>
    <t>2070048</t>
  </si>
  <si>
    <t>Разъединитель РЛНД-1-10/400У1 с ПРНЗ-10</t>
  </si>
  <si>
    <t>2070965</t>
  </si>
  <si>
    <t>ВН ВНР-10/630-10з У3</t>
  </si>
  <si>
    <t>2309268</t>
  </si>
  <si>
    <t>ВН ВНР-10/400-20 У2</t>
  </si>
  <si>
    <t>2321533</t>
  </si>
  <si>
    <t>Разъединитель РВ-10/630УХЛ2 с ПР-10</t>
  </si>
  <si>
    <t>2301350</t>
  </si>
  <si>
    <t>Разъединитель РЛК-10.IV/400 с ПР-00-07</t>
  </si>
  <si>
    <t>2310419</t>
  </si>
  <si>
    <t>Разъединитель РЛКВ-1б-10.IV/400 УХЛ1</t>
  </si>
  <si>
    <t>2310593</t>
  </si>
  <si>
    <t>Разъединитель РЛНДМ-1-10/400 УХЛ1</t>
  </si>
  <si>
    <t>2075338</t>
  </si>
  <si>
    <t>ВН ВНАП-10/630-20з У2 с ПР-17</t>
  </si>
  <si>
    <t>2075339</t>
  </si>
  <si>
    <t>ВН ВНАЛ-10/630-20з У2 с ПР-17</t>
  </si>
  <si>
    <t>2277397</t>
  </si>
  <si>
    <t>ВН ВНРП-10/400-10зп УХЛ2</t>
  </si>
  <si>
    <t>2292070</t>
  </si>
  <si>
    <t>ВН ВНПп-М1-10/630-20з У2</t>
  </si>
  <si>
    <t>2299295</t>
  </si>
  <si>
    <t>ВН ВНА/ТЕ П(п)-10/630-3н У2</t>
  </si>
  <si>
    <t>2301262</t>
  </si>
  <si>
    <t>Разъединитель РЛК.2-10.IV/400 с ПР-02-7</t>
  </si>
  <si>
    <t>2309597</t>
  </si>
  <si>
    <t>Разъединитель РВЗ-10/630-II УХЛ2</t>
  </si>
  <si>
    <t>2309979</t>
  </si>
  <si>
    <t>Разъединитель РВФЗ-10/630-II-II УХЛ2</t>
  </si>
  <si>
    <t>2310626</t>
  </si>
  <si>
    <t>Разъединитель РВЗ-10/400-II УХЛ2</t>
  </si>
  <si>
    <t>2326441</t>
  </si>
  <si>
    <t>ВН ВНРп-10/400-10зп УХЛ2 c ПР-10, ПР-17</t>
  </si>
  <si>
    <t>2342502</t>
  </si>
  <si>
    <t>Разъединитель РВО-10/400 УХЛ2</t>
  </si>
  <si>
    <t>2322452</t>
  </si>
  <si>
    <t>Разъединитель РЛНДI.1-10Б/400Н с ПРНЗ-10</t>
  </si>
  <si>
    <t>2309955</t>
  </si>
  <si>
    <t>Разъединитель РВЗ-1а-10/1000 УХЛ2</t>
  </si>
  <si>
    <t>2359301</t>
  </si>
  <si>
    <t>Разъединитель РЛР Тесла 2-10/400 УХЛ1</t>
  </si>
  <si>
    <t>Разъединитель РЛК-1б-10.IV/400 УХЛ1 с ПР-01-7</t>
  </si>
  <si>
    <t>Разъединитель РЛК-1а-10.IV/400 УХЛ1 с ПР-01-7</t>
  </si>
  <si>
    <t>Разъединитель РЛНД1-10/400 УХЛ1 с ПРНЗ-10</t>
  </si>
  <si>
    <t>Номер материала</t>
  </si>
  <si>
    <t xml:space="preserve">ИТОГО 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</si>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</sst>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3">
    <xf numFmtId="0" fontId="0" fillId="0" borderId="0" xfId="0"/>
    <xf numFmtId="0" fontId="2" fillId="2" borderId="0" xfId="1" applyFont="1" applyFill="1"/>
    <xf numFmtId="0" fontId="2" fillId="2" borderId="0" xfId="1" applyFont="1" applyFill="1" applyBorder="1"/>
    <xf numFmtId="0" fontId="3" fillId="2" borderId="0" xfId="1" applyNumberFormat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2" borderId="0" xfId="1" applyFont="1" applyFill="1"/>
    <xf numFmtId="0" fontId="8" fillId="2" borderId="0" xfId="1" applyFont="1" applyFill="1" applyBorder="1"/>
    <xf numFmtId="0" fontId="9" fillId="2" borderId="0" xfId="1" applyFont="1" applyFill="1" applyAlignment="1">
      <alignment horizontal="center"/>
    </xf>
    <xf numFmtId="0" fontId="9" fillId="2" borderId="0" xfId="1" applyFont="1" applyFill="1"/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C5" sqref="C5"/>
    </sheetView>
  </sheetViews>
  <sheetFormatPr defaultRowHeight="15" x14ac:dyDescent="0.25"/>
  <cols>
    <col min="1" max="1" width="5.28515625" customWidth="1"/>
    <col min="3" max="3" width="40.7109375" customWidth="1"/>
    <col min="4" max="4" width="6.140625" customWidth="1"/>
  </cols>
  <sheetData>
    <row r="1" spans="1:15" s="20" customFormat="1" ht="12" x14ac:dyDescent="0.2">
      <c r="C1" s="20" t="s">
        <v>63</v>
      </c>
      <c r="F1" s="21"/>
      <c r="G1" s="21"/>
      <c r="H1" s="21"/>
      <c r="I1" s="21"/>
      <c r="J1" s="21"/>
    </row>
    <row r="2" spans="1:15" s="1" customFormat="1" ht="11.25" x14ac:dyDescent="0.2">
      <c r="C2" s="1" t="s">
        <v>0</v>
      </c>
      <c r="F2" s="2"/>
      <c r="G2" s="2"/>
      <c r="H2" s="2"/>
      <c r="I2" s="2"/>
      <c r="J2" s="2"/>
    </row>
    <row r="3" spans="1:15" s="3" customFormat="1" ht="18" customHeight="1" x14ac:dyDescent="0.25">
      <c r="F3" s="25" t="s">
        <v>1</v>
      </c>
      <c r="G3" s="25" t="s">
        <v>2</v>
      </c>
      <c r="H3" s="25" t="s">
        <v>3</v>
      </c>
      <c r="I3" s="25" t="s">
        <v>4</v>
      </c>
      <c r="J3" s="25" t="s">
        <v>5</v>
      </c>
      <c r="K3" s="25" t="s">
        <v>6</v>
      </c>
      <c r="L3" s="25" t="s">
        <v>7</v>
      </c>
      <c r="M3" s="25" t="s">
        <v>8</v>
      </c>
      <c r="N3" s="25" t="s">
        <v>9</v>
      </c>
      <c r="O3" s="25" t="s">
        <v>10</v>
      </c>
    </row>
    <row r="4" spans="1:15" s="7" customFormat="1" ht="36.75" customHeight="1" x14ac:dyDescent="0.25">
      <c r="A4" s="4" t="s">
        <v>11</v>
      </c>
      <c r="B4" s="5" t="s">
        <v>130</v>
      </c>
      <c r="C4" s="5" t="s">
        <v>12</v>
      </c>
      <c r="D4" s="5" t="s">
        <v>13</v>
      </c>
      <c r="E4" s="5" t="s">
        <v>14</v>
      </c>
      <c r="F4" s="6" t="s">
        <v>15</v>
      </c>
      <c r="G4" s="6" t="s">
        <v>15</v>
      </c>
      <c r="H4" s="6" t="s">
        <v>15</v>
      </c>
      <c r="I4" s="6" t="s">
        <v>15</v>
      </c>
      <c r="J4" s="6" t="s">
        <v>15</v>
      </c>
      <c r="K4" s="6" t="s">
        <v>15</v>
      </c>
      <c r="L4" s="6" t="s">
        <v>15</v>
      </c>
      <c r="M4" s="6" t="s">
        <v>15</v>
      </c>
      <c r="N4" s="6" t="s">
        <v>15</v>
      </c>
      <c r="O4" s="6" t="s">
        <v>15</v>
      </c>
    </row>
    <row r="5" spans="1:15" s="7" customFormat="1" ht="12.95" customHeight="1" x14ac:dyDescent="0.25">
      <c r="A5" s="4">
        <v>1</v>
      </c>
      <c r="B5" s="8" t="s">
        <v>64</v>
      </c>
      <c r="C5" s="9" t="s">
        <v>65</v>
      </c>
      <c r="D5" s="9" t="s">
        <v>62</v>
      </c>
      <c r="E5" s="10" t="s">
        <v>54</v>
      </c>
      <c r="F5" s="11">
        <v>2</v>
      </c>
      <c r="G5" s="11"/>
      <c r="H5" s="11"/>
      <c r="I5" s="11"/>
      <c r="J5" s="11"/>
      <c r="K5" s="11"/>
      <c r="L5" s="11"/>
      <c r="M5" s="11"/>
      <c r="N5" s="11"/>
      <c r="O5" s="11">
        <f t="shared" ref="O5:O39" si="0">F5+G5+H5+I5+J5+K5+L5+M5+N5</f>
        <v>2</v>
      </c>
    </row>
    <row r="6" spans="1:15" s="7" customFormat="1" ht="12.95" customHeight="1" x14ac:dyDescent="0.25">
      <c r="A6" s="4">
        <v>2</v>
      </c>
      <c r="B6" s="8" t="s">
        <v>87</v>
      </c>
      <c r="C6" s="9" t="s">
        <v>88</v>
      </c>
      <c r="D6" s="9" t="s">
        <v>62</v>
      </c>
      <c r="E6" s="10" t="s">
        <v>54</v>
      </c>
      <c r="F6" s="11"/>
      <c r="G6" s="11"/>
      <c r="H6" s="11">
        <v>2</v>
      </c>
      <c r="I6" s="11"/>
      <c r="J6" s="11">
        <v>2</v>
      </c>
      <c r="K6" s="11">
        <v>4</v>
      </c>
      <c r="L6" s="11">
        <v>2</v>
      </c>
      <c r="M6" s="11"/>
      <c r="N6" s="11"/>
      <c r="O6" s="11">
        <f t="shared" si="0"/>
        <v>10</v>
      </c>
    </row>
    <row r="7" spans="1:15" s="7" customFormat="1" ht="12.95" customHeight="1" x14ac:dyDescent="0.25">
      <c r="A7" s="4">
        <v>3</v>
      </c>
      <c r="B7" s="8" t="s">
        <v>89</v>
      </c>
      <c r="C7" s="9" t="s">
        <v>90</v>
      </c>
      <c r="D7" s="9" t="s">
        <v>62</v>
      </c>
      <c r="E7" s="10" t="s">
        <v>54</v>
      </c>
      <c r="F7" s="11"/>
      <c r="G7" s="11"/>
      <c r="H7" s="11">
        <v>1</v>
      </c>
      <c r="I7" s="11"/>
      <c r="J7" s="11"/>
      <c r="K7" s="11">
        <v>1</v>
      </c>
      <c r="L7" s="11"/>
      <c r="M7" s="11"/>
      <c r="N7" s="11"/>
      <c r="O7" s="11">
        <f t="shared" si="0"/>
        <v>2</v>
      </c>
    </row>
    <row r="8" spans="1:15" s="7" customFormat="1" ht="12.95" customHeight="1" x14ac:dyDescent="0.25">
      <c r="A8" s="4">
        <v>4</v>
      </c>
      <c r="B8" s="8" t="s">
        <v>103</v>
      </c>
      <c r="C8" s="9" t="s">
        <v>104</v>
      </c>
      <c r="D8" s="9" t="s">
        <v>62</v>
      </c>
      <c r="E8" s="10" t="s">
        <v>54</v>
      </c>
      <c r="F8" s="11"/>
      <c r="G8" s="11"/>
      <c r="H8" s="11"/>
      <c r="I8" s="11"/>
      <c r="J8" s="11"/>
      <c r="K8" s="11">
        <v>1</v>
      </c>
      <c r="L8" s="11"/>
      <c r="M8" s="11"/>
      <c r="N8" s="11"/>
      <c r="O8" s="11">
        <f t="shared" si="0"/>
        <v>1</v>
      </c>
    </row>
    <row r="9" spans="1:15" s="7" customFormat="1" ht="12.95" customHeight="1" x14ac:dyDescent="0.25">
      <c r="A9" s="4">
        <v>5</v>
      </c>
      <c r="B9" s="8" t="s">
        <v>105</v>
      </c>
      <c r="C9" s="9" t="s">
        <v>106</v>
      </c>
      <c r="D9" s="9" t="s">
        <v>62</v>
      </c>
      <c r="E9" s="10" t="s">
        <v>54</v>
      </c>
      <c r="F9" s="11"/>
      <c r="G9" s="11"/>
      <c r="H9" s="11"/>
      <c r="I9" s="11"/>
      <c r="J9" s="11"/>
      <c r="K9" s="11">
        <v>1</v>
      </c>
      <c r="L9" s="11"/>
      <c r="M9" s="11"/>
      <c r="N9" s="11"/>
      <c r="O9" s="11">
        <f t="shared" si="0"/>
        <v>1</v>
      </c>
    </row>
    <row r="10" spans="1:15" s="7" customFormat="1" ht="12.95" customHeight="1" x14ac:dyDescent="0.25">
      <c r="A10" s="4">
        <v>6</v>
      </c>
      <c r="B10" s="8" t="s">
        <v>107</v>
      </c>
      <c r="C10" s="9" t="s">
        <v>108</v>
      </c>
      <c r="D10" s="9" t="s">
        <v>62</v>
      </c>
      <c r="E10" s="10" t="s">
        <v>54</v>
      </c>
      <c r="F10" s="11"/>
      <c r="G10" s="11"/>
      <c r="H10" s="11"/>
      <c r="I10" s="11"/>
      <c r="J10" s="11"/>
      <c r="K10" s="11">
        <v>1</v>
      </c>
      <c r="L10" s="11"/>
      <c r="M10" s="11"/>
      <c r="N10" s="11"/>
      <c r="O10" s="11">
        <f t="shared" si="0"/>
        <v>1</v>
      </c>
    </row>
    <row r="11" spans="1:15" s="7" customFormat="1" ht="12.95" customHeight="1" x14ac:dyDescent="0.25">
      <c r="A11" s="4">
        <v>7</v>
      </c>
      <c r="B11" s="8" t="s">
        <v>99</v>
      </c>
      <c r="C11" s="9" t="s">
        <v>100</v>
      </c>
      <c r="D11" s="9" t="s">
        <v>62</v>
      </c>
      <c r="E11" s="10" t="s">
        <v>54</v>
      </c>
      <c r="F11" s="11"/>
      <c r="G11" s="11"/>
      <c r="H11" s="11"/>
      <c r="I11" s="11"/>
      <c r="J11" s="11"/>
      <c r="K11" s="11">
        <v>3</v>
      </c>
      <c r="L11" s="11"/>
      <c r="M11" s="11"/>
      <c r="N11" s="11">
        <v>3</v>
      </c>
      <c r="O11" s="11">
        <f t="shared" si="0"/>
        <v>6</v>
      </c>
    </row>
    <row r="12" spans="1:15" s="7" customFormat="1" ht="12.95" customHeight="1" x14ac:dyDescent="0.25">
      <c r="A12" s="4">
        <v>8</v>
      </c>
      <c r="B12" s="8" t="s">
        <v>101</v>
      </c>
      <c r="C12" s="9" t="s">
        <v>102</v>
      </c>
      <c r="D12" s="9" t="s">
        <v>62</v>
      </c>
      <c r="E12" s="10" t="s">
        <v>54</v>
      </c>
      <c r="F12" s="11"/>
      <c r="G12" s="11"/>
      <c r="H12" s="11"/>
      <c r="I12" s="11"/>
      <c r="J12" s="11"/>
      <c r="K12" s="11">
        <v>1</v>
      </c>
      <c r="L12" s="11"/>
      <c r="M12" s="11">
        <v>4</v>
      </c>
      <c r="N12" s="11">
        <v>10</v>
      </c>
      <c r="O12" s="11">
        <f t="shared" si="0"/>
        <v>15</v>
      </c>
    </row>
    <row r="13" spans="1:15" s="7" customFormat="1" ht="12.95" customHeight="1" x14ac:dyDescent="0.25">
      <c r="A13" s="4">
        <v>9</v>
      </c>
      <c r="B13" s="8" t="s">
        <v>117</v>
      </c>
      <c r="C13" s="9" t="s">
        <v>118</v>
      </c>
      <c r="D13" s="9" t="s">
        <v>62</v>
      </c>
      <c r="E13" s="10" t="s">
        <v>54</v>
      </c>
      <c r="F13" s="11"/>
      <c r="G13" s="11"/>
      <c r="H13" s="11"/>
      <c r="I13" s="11"/>
      <c r="J13" s="11"/>
      <c r="K13" s="11">
        <v>2</v>
      </c>
      <c r="L13" s="11"/>
      <c r="M13" s="11"/>
      <c r="N13" s="11"/>
      <c r="O13" s="11">
        <f t="shared" si="0"/>
        <v>2</v>
      </c>
    </row>
    <row r="14" spans="1:15" s="7" customFormat="1" ht="12.95" customHeight="1" x14ac:dyDescent="0.25">
      <c r="A14" s="4">
        <v>10</v>
      </c>
      <c r="B14" s="8" t="s">
        <v>66</v>
      </c>
      <c r="C14" s="9" t="s">
        <v>67</v>
      </c>
      <c r="D14" s="9" t="s">
        <v>62</v>
      </c>
      <c r="E14" s="10" t="s">
        <v>54</v>
      </c>
      <c r="F14" s="11">
        <v>82</v>
      </c>
      <c r="G14" s="11">
        <v>5</v>
      </c>
      <c r="H14" s="11">
        <v>12</v>
      </c>
      <c r="I14" s="11">
        <v>33</v>
      </c>
      <c r="J14" s="11">
        <v>10</v>
      </c>
      <c r="K14" s="11">
        <v>180</v>
      </c>
      <c r="L14" s="11">
        <v>74</v>
      </c>
      <c r="M14" s="11">
        <v>37</v>
      </c>
      <c r="N14" s="11"/>
      <c r="O14" s="11">
        <f t="shared" si="0"/>
        <v>433</v>
      </c>
    </row>
    <row r="15" spans="1:15" s="7" customFormat="1" ht="12.95" customHeight="1" x14ac:dyDescent="0.25">
      <c r="A15" s="4">
        <v>11</v>
      </c>
      <c r="B15" s="8" t="s">
        <v>68</v>
      </c>
      <c r="C15" s="9" t="s">
        <v>69</v>
      </c>
      <c r="D15" s="9" t="s">
        <v>62</v>
      </c>
      <c r="E15" s="10" t="s">
        <v>54</v>
      </c>
      <c r="F15" s="11">
        <v>9</v>
      </c>
      <c r="G15" s="11"/>
      <c r="H15" s="11"/>
      <c r="I15" s="11"/>
      <c r="J15" s="11"/>
      <c r="K15" s="11"/>
      <c r="L15" s="11"/>
      <c r="M15" s="11"/>
      <c r="N15" s="11"/>
      <c r="O15" s="11">
        <f t="shared" si="0"/>
        <v>9</v>
      </c>
    </row>
    <row r="16" spans="1:15" s="7" customFormat="1" ht="12.95" customHeight="1" x14ac:dyDescent="0.25">
      <c r="A16" s="4">
        <v>12</v>
      </c>
      <c r="B16" s="8" t="s">
        <v>70</v>
      </c>
      <c r="C16" s="9" t="s">
        <v>127</v>
      </c>
      <c r="D16" s="9" t="s">
        <v>62</v>
      </c>
      <c r="E16" s="10" t="s">
        <v>72</v>
      </c>
      <c r="F16" s="11">
        <v>22</v>
      </c>
      <c r="G16" s="11"/>
      <c r="H16" s="11"/>
      <c r="I16" s="11">
        <v>29</v>
      </c>
      <c r="J16" s="11"/>
      <c r="K16" s="11">
        <v>4</v>
      </c>
      <c r="L16" s="11"/>
      <c r="M16" s="11">
        <v>9</v>
      </c>
      <c r="N16" s="11"/>
      <c r="O16" s="11">
        <f t="shared" si="0"/>
        <v>64</v>
      </c>
    </row>
    <row r="17" spans="1:15" s="7" customFormat="1" ht="12.95" customHeight="1" x14ac:dyDescent="0.25">
      <c r="A17" s="4">
        <v>13</v>
      </c>
      <c r="B17" s="8" t="s">
        <v>70</v>
      </c>
      <c r="C17" s="9" t="s">
        <v>71</v>
      </c>
      <c r="D17" s="9" t="s">
        <v>62</v>
      </c>
      <c r="E17" s="10" t="s">
        <v>72</v>
      </c>
      <c r="F17" s="11"/>
      <c r="G17" s="11"/>
      <c r="H17" s="11"/>
      <c r="I17" s="11"/>
      <c r="J17" s="11">
        <v>1</v>
      </c>
      <c r="K17" s="11"/>
      <c r="L17" s="11">
        <v>10</v>
      </c>
      <c r="M17" s="11"/>
      <c r="N17" s="11">
        <v>26</v>
      </c>
      <c r="O17" s="11">
        <f t="shared" si="0"/>
        <v>37</v>
      </c>
    </row>
    <row r="18" spans="1:15" s="7" customFormat="1" ht="12.95" customHeight="1" x14ac:dyDescent="0.25">
      <c r="A18" s="4">
        <v>14</v>
      </c>
      <c r="B18" s="8" t="s">
        <v>73</v>
      </c>
      <c r="C18" s="9" t="s">
        <v>128</v>
      </c>
      <c r="D18" s="9" t="s">
        <v>62</v>
      </c>
      <c r="E18" s="10" t="s">
        <v>54</v>
      </c>
      <c r="F18" s="11">
        <v>1</v>
      </c>
      <c r="G18" s="11"/>
      <c r="H18" s="11">
        <v>7</v>
      </c>
      <c r="I18" s="11">
        <v>1</v>
      </c>
      <c r="J18" s="11"/>
      <c r="K18" s="11"/>
      <c r="L18" s="11"/>
      <c r="M18" s="11"/>
      <c r="N18" s="11"/>
      <c r="O18" s="11">
        <f t="shared" si="0"/>
        <v>9</v>
      </c>
    </row>
    <row r="19" spans="1:15" s="7" customFormat="1" ht="12.95" customHeight="1" x14ac:dyDescent="0.25">
      <c r="A19" s="4">
        <v>15</v>
      </c>
      <c r="B19" s="8" t="s">
        <v>73</v>
      </c>
      <c r="C19" s="9" t="s">
        <v>74</v>
      </c>
      <c r="D19" s="9" t="s">
        <v>62</v>
      </c>
      <c r="E19" s="10" t="s">
        <v>54</v>
      </c>
      <c r="F19" s="11"/>
      <c r="G19" s="11"/>
      <c r="H19" s="11"/>
      <c r="I19" s="11"/>
      <c r="J19" s="11"/>
      <c r="K19" s="11"/>
      <c r="L19" s="11">
        <v>19</v>
      </c>
      <c r="M19" s="11"/>
      <c r="N19" s="11">
        <v>50</v>
      </c>
      <c r="O19" s="11">
        <f t="shared" si="0"/>
        <v>69</v>
      </c>
    </row>
    <row r="20" spans="1:15" s="7" customFormat="1" ht="12.95" customHeight="1" x14ac:dyDescent="0.25">
      <c r="A20" s="4">
        <v>16</v>
      </c>
      <c r="B20" s="8" t="s">
        <v>75</v>
      </c>
      <c r="C20" s="9" t="s">
        <v>129</v>
      </c>
      <c r="D20" s="9" t="s">
        <v>62</v>
      </c>
      <c r="E20" s="10" t="s">
        <v>54</v>
      </c>
      <c r="F20" s="11">
        <v>33</v>
      </c>
      <c r="G20" s="11">
        <v>91</v>
      </c>
      <c r="H20" s="11">
        <v>28</v>
      </c>
      <c r="I20" s="11">
        <v>70</v>
      </c>
      <c r="J20" s="11">
        <v>27</v>
      </c>
      <c r="K20" s="11">
        <v>97</v>
      </c>
      <c r="L20" s="11">
        <v>21</v>
      </c>
      <c r="M20" s="11">
        <v>20</v>
      </c>
      <c r="N20" s="11">
        <v>39</v>
      </c>
      <c r="O20" s="11">
        <f t="shared" si="0"/>
        <v>426</v>
      </c>
    </row>
    <row r="21" spans="1:15" s="7" customFormat="1" ht="12.95" customHeight="1" x14ac:dyDescent="0.25">
      <c r="A21" s="4">
        <v>17</v>
      </c>
      <c r="B21" s="8" t="s">
        <v>75</v>
      </c>
      <c r="C21" s="9" t="s">
        <v>76</v>
      </c>
      <c r="D21" s="9" t="s">
        <v>62</v>
      </c>
      <c r="E21" s="10" t="s">
        <v>54</v>
      </c>
      <c r="F21" s="11"/>
      <c r="G21" s="11">
        <v>1</v>
      </c>
      <c r="H21" s="11"/>
      <c r="I21" s="11"/>
      <c r="J21" s="11"/>
      <c r="K21" s="11"/>
      <c r="L21" s="11"/>
      <c r="M21" s="11">
        <v>25</v>
      </c>
      <c r="N21" s="11"/>
      <c r="O21" s="11">
        <f t="shared" si="0"/>
        <v>26</v>
      </c>
    </row>
    <row r="22" spans="1:15" s="7" customFormat="1" ht="12.95" customHeight="1" x14ac:dyDescent="0.25">
      <c r="A22" s="4">
        <v>18</v>
      </c>
      <c r="B22" s="8" t="s">
        <v>77</v>
      </c>
      <c r="C22" s="9" t="s">
        <v>78</v>
      </c>
      <c r="D22" s="9" t="s">
        <v>62</v>
      </c>
      <c r="E22" s="10" t="s">
        <v>54</v>
      </c>
      <c r="F22" s="11">
        <v>1</v>
      </c>
      <c r="G22" s="11"/>
      <c r="H22" s="11">
        <v>10</v>
      </c>
      <c r="I22" s="11"/>
      <c r="J22" s="11">
        <v>9</v>
      </c>
      <c r="K22" s="11">
        <v>26</v>
      </c>
      <c r="L22" s="11">
        <v>2</v>
      </c>
      <c r="M22" s="11"/>
      <c r="N22" s="11">
        <v>94</v>
      </c>
      <c r="O22" s="11">
        <f t="shared" si="0"/>
        <v>142</v>
      </c>
    </row>
    <row r="23" spans="1:15" s="7" customFormat="1" ht="12.95" customHeight="1" x14ac:dyDescent="0.25">
      <c r="A23" s="4">
        <v>19</v>
      </c>
      <c r="B23" s="8" t="s">
        <v>79</v>
      </c>
      <c r="C23" s="9" t="s">
        <v>80</v>
      </c>
      <c r="D23" s="9" t="s">
        <v>62</v>
      </c>
      <c r="E23" s="10" t="s">
        <v>54</v>
      </c>
      <c r="F23" s="11">
        <v>1</v>
      </c>
      <c r="G23" s="11"/>
      <c r="H23" s="11"/>
      <c r="I23" s="11"/>
      <c r="J23" s="11"/>
      <c r="K23" s="11"/>
      <c r="L23" s="11"/>
      <c r="M23" s="11"/>
      <c r="N23" s="11"/>
      <c r="O23" s="11">
        <f t="shared" si="0"/>
        <v>1</v>
      </c>
    </row>
    <row r="24" spans="1:15" s="7" customFormat="1" ht="12.95" customHeight="1" x14ac:dyDescent="0.25">
      <c r="A24" s="4">
        <v>20</v>
      </c>
      <c r="B24" s="8" t="s">
        <v>81</v>
      </c>
      <c r="C24" s="9" t="s">
        <v>82</v>
      </c>
      <c r="D24" s="9" t="s">
        <v>62</v>
      </c>
      <c r="E24" s="10" t="s">
        <v>54</v>
      </c>
      <c r="F24" s="11">
        <v>7</v>
      </c>
      <c r="G24" s="11">
        <v>0</v>
      </c>
      <c r="H24" s="11">
        <v>2</v>
      </c>
      <c r="I24" s="11"/>
      <c r="J24" s="11"/>
      <c r="K24" s="11">
        <v>30</v>
      </c>
      <c r="L24" s="11">
        <v>10</v>
      </c>
      <c r="M24" s="11"/>
      <c r="N24" s="11"/>
      <c r="O24" s="11">
        <f t="shared" si="0"/>
        <v>49</v>
      </c>
    </row>
    <row r="25" spans="1:15" s="7" customFormat="1" ht="12.95" customHeight="1" x14ac:dyDescent="0.25">
      <c r="A25" s="4">
        <v>21</v>
      </c>
      <c r="B25" s="8" t="s">
        <v>83</v>
      </c>
      <c r="C25" s="9" t="s">
        <v>84</v>
      </c>
      <c r="D25" s="9" t="s">
        <v>62</v>
      </c>
      <c r="E25" s="10" t="s">
        <v>54</v>
      </c>
      <c r="F25" s="11"/>
      <c r="G25" s="11">
        <v>1</v>
      </c>
      <c r="H25" s="11"/>
      <c r="I25" s="11"/>
      <c r="J25" s="11"/>
      <c r="K25" s="11">
        <v>7</v>
      </c>
      <c r="L25" s="11"/>
      <c r="M25" s="11"/>
      <c r="N25" s="11"/>
      <c r="O25" s="11">
        <f t="shared" si="0"/>
        <v>8</v>
      </c>
    </row>
    <row r="26" spans="1:15" s="7" customFormat="1" ht="12.95" customHeight="1" x14ac:dyDescent="0.25">
      <c r="A26" s="4">
        <v>22</v>
      </c>
      <c r="B26" s="8" t="s">
        <v>85</v>
      </c>
      <c r="C26" s="9" t="s">
        <v>86</v>
      </c>
      <c r="D26" s="9" t="s">
        <v>62</v>
      </c>
      <c r="E26" s="10" t="s">
        <v>72</v>
      </c>
      <c r="F26" s="11"/>
      <c r="G26" s="11"/>
      <c r="H26" s="11">
        <v>15</v>
      </c>
      <c r="I26" s="11"/>
      <c r="J26" s="11"/>
      <c r="K26" s="11">
        <v>33</v>
      </c>
      <c r="L26" s="11">
        <v>8</v>
      </c>
      <c r="M26" s="11">
        <v>2</v>
      </c>
      <c r="N26" s="11">
        <v>56</v>
      </c>
      <c r="O26" s="11">
        <f t="shared" si="0"/>
        <v>114</v>
      </c>
    </row>
    <row r="27" spans="1:15" s="7" customFormat="1" ht="12.95" customHeight="1" x14ac:dyDescent="0.25">
      <c r="A27" s="4">
        <v>23</v>
      </c>
      <c r="B27" s="8" t="s">
        <v>91</v>
      </c>
      <c r="C27" s="9" t="s">
        <v>92</v>
      </c>
      <c r="D27" s="9" t="s">
        <v>62</v>
      </c>
      <c r="E27" s="10" t="s">
        <v>54</v>
      </c>
      <c r="F27" s="11"/>
      <c r="G27" s="11"/>
      <c r="H27" s="11">
        <v>1</v>
      </c>
      <c r="I27" s="11"/>
      <c r="J27" s="11"/>
      <c r="K27" s="11"/>
      <c r="L27" s="11"/>
      <c r="M27" s="11"/>
      <c r="N27" s="11">
        <v>2</v>
      </c>
      <c r="O27" s="11">
        <f t="shared" si="0"/>
        <v>3</v>
      </c>
    </row>
    <row r="28" spans="1:15" s="7" customFormat="1" ht="12.95" customHeight="1" x14ac:dyDescent="0.25">
      <c r="A28" s="4">
        <v>24</v>
      </c>
      <c r="B28" s="8" t="s">
        <v>93</v>
      </c>
      <c r="C28" s="9" t="s">
        <v>94</v>
      </c>
      <c r="D28" s="9" t="s">
        <v>62</v>
      </c>
      <c r="E28" s="10" t="s">
        <v>72</v>
      </c>
      <c r="F28" s="11">
        <v>5</v>
      </c>
      <c r="G28" s="11"/>
      <c r="H28" s="11"/>
      <c r="I28" s="11"/>
      <c r="J28" s="11"/>
      <c r="K28" s="11"/>
      <c r="L28" s="11"/>
      <c r="M28" s="11"/>
      <c r="N28" s="11"/>
      <c r="O28" s="11">
        <f t="shared" si="0"/>
        <v>5</v>
      </c>
    </row>
    <row r="29" spans="1:15" s="7" customFormat="1" ht="12.95" customHeight="1" x14ac:dyDescent="0.25">
      <c r="A29" s="4">
        <v>25</v>
      </c>
      <c r="B29" s="8" t="s">
        <v>95</v>
      </c>
      <c r="C29" s="9" t="s">
        <v>96</v>
      </c>
      <c r="D29" s="9" t="s">
        <v>62</v>
      </c>
      <c r="E29" s="10" t="s">
        <v>54</v>
      </c>
      <c r="F29" s="11"/>
      <c r="G29" s="11"/>
      <c r="H29" s="11"/>
      <c r="I29" s="11"/>
      <c r="J29" s="11"/>
      <c r="K29" s="11"/>
      <c r="L29" s="11"/>
      <c r="M29" s="11">
        <v>59</v>
      </c>
      <c r="N29" s="11"/>
      <c r="O29" s="11">
        <f t="shared" si="0"/>
        <v>59</v>
      </c>
    </row>
    <row r="30" spans="1:15" s="7" customFormat="1" ht="12.95" customHeight="1" x14ac:dyDescent="0.25">
      <c r="A30" s="4">
        <v>26</v>
      </c>
      <c r="B30" s="8" t="s">
        <v>97</v>
      </c>
      <c r="C30" s="9" t="s">
        <v>98</v>
      </c>
      <c r="D30" s="9" t="s">
        <v>62</v>
      </c>
      <c r="E30" s="10" t="s">
        <v>54</v>
      </c>
      <c r="F30" s="11"/>
      <c r="G30" s="11"/>
      <c r="H30" s="11"/>
      <c r="I30" s="11"/>
      <c r="J30" s="11"/>
      <c r="K30" s="11"/>
      <c r="L30" s="11"/>
      <c r="M30" s="11">
        <v>3</v>
      </c>
      <c r="N30" s="11"/>
      <c r="O30" s="11">
        <f t="shared" si="0"/>
        <v>3</v>
      </c>
    </row>
    <row r="31" spans="1:15" s="7" customFormat="1" ht="12.95" customHeight="1" x14ac:dyDescent="0.25">
      <c r="A31" s="4">
        <v>27</v>
      </c>
      <c r="B31" s="8" t="s">
        <v>109</v>
      </c>
      <c r="C31" s="9" t="s">
        <v>110</v>
      </c>
      <c r="D31" s="9" t="s">
        <v>62</v>
      </c>
      <c r="E31" s="10" t="s">
        <v>72</v>
      </c>
      <c r="F31" s="11"/>
      <c r="G31" s="11"/>
      <c r="H31" s="11"/>
      <c r="I31" s="11"/>
      <c r="J31" s="11"/>
      <c r="K31" s="11">
        <v>2</v>
      </c>
      <c r="L31" s="11"/>
      <c r="M31" s="11"/>
      <c r="N31" s="11"/>
      <c r="O31" s="11">
        <f t="shared" si="0"/>
        <v>2</v>
      </c>
    </row>
    <row r="32" spans="1:15" s="7" customFormat="1" ht="12.95" customHeight="1" x14ac:dyDescent="0.25">
      <c r="A32" s="4">
        <v>28</v>
      </c>
      <c r="B32" s="8" t="s">
        <v>109</v>
      </c>
      <c r="C32" s="9" t="s">
        <v>110</v>
      </c>
      <c r="D32" s="9" t="s">
        <v>62</v>
      </c>
      <c r="E32" s="10" t="s">
        <v>72</v>
      </c>
      <c r="F32" s="11"/>
      <c r="G32" s="11"/>
      <c r="H32" s="11"/>
      <c r="I32" s="11"/>
      <c r="J32" s="11"/>
      <c r="K32" s="11"/>
      <c r="L32" s="11"/>
      <c r="M32" s="11">
        <v>5</v>
      </c>
      <c r="N32" s="11"/>
      <c r="O32" s="11">
        <f t="shared" si="0"/>
        <v>5</v>
      </c>
    </row>
    <row r="33" spans="1:15" s="7" customFormat="1" ht="12.95" customHeight="1" x14ac:dyDescent="0.25">
      <c r="A33" s="4">
        <v>29</v>
      </c>
      <c r="B33" s="8" t="s">
        <v>111</v>
      </c>
      <c r="C33" s="9" t="s">
        <v>112</v>
      </c>
      <c r="D33" s="9" t="s">
        <v>62</v>
      </c>
      <c r="E33" s="10" t="s">
        <v>54</v>
      </c>
      <c r="F33" s="11"/>
      <c r="G33" s="11"/>
      <c r="H33" s="11"/>
      <c r="I33" s="11"/>
      <c r="J33" s="11"/>
      <c r="K33" s="11">
        <v>1</v>
      </c>
      <c r="L33" s="11"/>
      <c r="M33" s="11"/>
      <c r="N33" s="11"/>
      <c r="O33" s="11">
        <f t="shared" si="0"/>
        <v>1</v>
      </c>
    </row>
    <row r="34" spans="1:15" s="7" customFormat="1" ht="12.95" customHeight="1" x14ac:dyDescent="0.25">
      <c r="A34" s="4">
        <v>30</v>
      </c>
      <c r="B34" s="8" t="s">
        <v>113</v>
      </c>
      <c r="C34" s="9" t="s">
        <v>114</v>
      </c>
      <c r="D34" s="9" t="s">
        <v>62</v>
      </c>
      <c r="E34" s="10" t="s">
        <v>54</v>
      </c>
      <c r="F34" s="11"/>
      <c r="G34" s="11"/>
      <c r="H34" s="11"/>
      <c r="I34" s="11"/>
      <c r="J34" s="11"/>
      <c r="K34" s="11">
        <v>1</v>
      </c>
      <c r="L34" s="11"/>
      <c r="M34" s="11"/>
      <c r="N34" s="11"/>
      <c r="O34" s="11">
        <f t="shared" si="0"/>
        <v>1</v>
      </c>
    </row>
    <row r="35" spans="1:15" s="7" customFormat="1" ht="12.95" customHeight="1" x14ac:dyDescent="0.25">
      <c r="A35" s="4">
        <v>31</v>
      </c>
      <c r="B35" s="8" t="s">
        <v>115</v>
      </c>
      <c r="C35" s="9" t="s">
        <v>116</v>
      </c>
      <c r="D35" s="9" t="s">
        <v>62</v>
      </c>
      <c r="E35" s="10" t="s">
        <v>54</v>
      </c>
      <c r="F35" s="11"/>
      <c r="G35" s="11"/>
      <c r="H35" s="11"/>
      <c r="I35" s="11"/>
      <c r="J35" s="11"/>
      <c r="K35" s="11">
        <v>3</v>
      </c>
      <c r="L35" s="11"/>
      <c r="M35" s="11"/>
      <c r="N35" s="11"/>
      <c r="O35" s="11">
        <f t="shared" si="0"/>
        <v>3</v>
      </c>
    </row>
    <row r="36" spans="1:15" s="7" customFormat="1" ht="12.95" customHeight="1" x14ac:dyDescent="0.25">
      <c r="A36" s="4">
        <v>32</v>
      </c>
      <c r="B36" s="8" t="s">
        <v>119</v>
      </c>
      <c r="C36" s="9" t="s">
        <v>120</v>
      </c>
      <c r="D36" s="9" t="s">
        <v>62</v>
      </c>
      <c r="E36" s="10" t="s">
        <v>54</v>
      </c>
      <c r="F36" s="11"/>
      <c r="G36" s="11"/>
      <c r="H36" s="11"/>
      <c r="I36" s="11"/>
      <c r="J36" s="11"/>
      <c r="K36" s="11">
        <v>6</v>
      </c>
      <c r="L36" s="11">
        <v>4</v>
      </c>
      <c r="M36" s="11"/>
      <c r="N36" s="11"/>
      <c r="O36" s="11">
        <f t="shared" si="0"/>
        <v>10</v>
      </c>
    </row>
    <row r="37" spans="1:15" s="7" customFormat="1" ht="12.95" customHeight="1" x14ac:dyDescent="0.25">
      <c r="A37" s="4">
        <v>33</v>
      </c>
      <c r="B37" s="8" t="s">
        <v>121</v>
      </c>
      <c r="C37" s="9" t="s">
        <v>122</v>
      </c>
      <c r="D37" s="9" t="s">
        <v>62</v>
      </c>
      <c r="E37" s="10" t="s">
        <v>54</v>
      </c>
      <c r="F37" s="11"/>
      <c r="G37" s="11"/>
      <c r="H37" s="11"/>
      <c r="I37" s="11"/>
      <c r="J37" s="11"/>
      <c r="K37" s="11"/>
      <c r="L37" s="11">
        <v>1</v>
      </c>
      <c r="M37" s="11"/>
      <c r="N37" s="11"/>
      <c r="O37" s="11">
        <f t="shared" si="0"/>
        <v>1</v>
      </c>
    </row>
    <row r="38" spans="1:15" s="7" customFormat="1" ht="12.95" customHeight="1" x14ac:dyDescent="0.25">
      <c r="A38" s="4">
        <v>34</v>
      </c>
      <c r="B38" s="8" t="s">
        <v>123</v>
      </c>
      <c r="C38" s="9" t="s">
        <v>124</v>
      </c>
      <c r="D38" s="9" t="s">
        <v>62</v>
      </c>
      <c r="E38" s="10" t="s">
        <v>54</v>
      </c>
      <c r="F38" s="11"/>
      <c r="G38" s="11"/>
      <c r="H38" s="11"/>
      <c r="I38" s="11"/>
      <c r="J38" s="11"/>
      <c r="K38" s="11"/>
      <c r="L38" s="11"/>
      <c r="M38" s="11">
        <v>4</v>
      </c>
      <c r="N38" s="11"/>
      <c r="O38" s="11">
        <f t="shared" si="0"/>
        <v>4</v>
      </c>
    </row>
    <row r="39" spans="1:15" s="7" customFormat="1" ht="12.95" customHeight="1" x14ac:dyDescent="0.25">
      <c r="A39" s="4">
        <v>35</v>
      </c>
      <c r="B39" s="8" t="s">
        <v>125</v>
      </c>
      <c r="C39" s="9" t="s">
        <v>126</v>
      </c>
      <c r="D39" s="9" t="s">
        <v>62</v>
      </c>
      <c r="E39" s="10" t="s">
        <v>54</v>
      </c>
      <c r="F39" s="11"/>
      <c r="G39" s="11"/>
      <c r="H39" s="11"/>
      <c r="I39" s="11"/>
      <c r="J39" s="11"/>
      <c r="K39" s="11"/>
      <c r="L39" s="11"/>
      <c r="M39" s="11">
        <v>1</v>
      </c>
      <c r="N39" s="11"/>
      <c r="O39" s="11">
        <f t="shared" si="0"/>
        <v>1</v>
      </c>
    </row>
    <row r="40" spans="1:15" s="15" customFormat="1" ht="12.95" customHeight="1" x14ac:dyDescent="0.25">
      <c r="A40" s="24" t="s">
        <v>131</v>
      </c>
      <c r="B40" s="12"/>
      <c r="C40" s="13"/>
      <c r="D40" s="13"/>
      <c r="E40" s="6"/>
      <c r="F40" s="14">
        <f t="shared" ref="F40:O40" si="1">SUM(F5:F39)</f>
        <v>163</v>
      </c>
      <c r="G40" s="14">
        <f t="shared" si="1"/>
        <v>98</v>
      </c>
      <c r="H40" s="14">
        <f t="shared" si="1"/>
        <v>78</v>
      </c>
      <c r="I40" s="14">
        <f t="shared" si="1"/>
        <v>133</v>
      </c>
      <c r="J40" s="14">
        <f t="shared" si="1"/>
        <v>49</v>
      </c>
      <c r="K40" s="14">
        <f t="shared" si="1"/>
        <v>404</v>
      </c>
      <c r="L40" s="14">
        <f t="shared" si="1"/>
        <v>151</v>
      </c>
      <c r="M40" s="14">
        <f t="shared" si="1"/>
        <v>169</v>
      </c>
      <c r="N40" s="14">
        <f t="shared" si="1"/>
        <v>280</v>
      </c>
      <c r="O40" s="14">
        <f t="shared" si="1"/>
        <v>1525</v>
      </c>
    </row>
  </sheetData>
  <autoFilter ref="A4:O4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workbookViewId="0">
      <selection activeCell="C9" sqref="C9"/>
    </sheetView>
  </sheetViews>
  <sheetFormatPr defaultRowHeight="12.75" x14ac:dyDescent="0.2"/>
  <cols>
    <col min="1" max="1" width="7" style="19" customWidth="1"/>
    <col min="2" max="2" width="22.28515625" style="16" customWidth="1"/>
    <col min="3" max="3" width="67.28515625" style="16" customWidth="1"/>
    <col min="4" max="4" width="38.140625" style="16" customWidth="1"/>
    <col min="5" max="5" width="59" style="16" customWidth="1"/>
    <col min="6" max="16384" width="9.140625" style="16"/>
  </cols>
  <sheetData>
    <row r="2" spans="1:5" x14ac:dyDescent="0.2">
      <c r="A2" s="22" t="s">
        <v>62</v>
      </c>
      <c r="B2" s="23"/>
      <c r="C2" s="23" t="s">
        <v>63</v>
      </c>
    </row>
    <row r="4" spans="1:5" x14ac:dyDescent="0.2">
      <c r="A4" s="18" t="s">
        <v>11</v>
      </c>
      <c r="B4" s="17" t="s">
        <v>16</v>
      </c>
      <c r="C4" s="17" t="s">
        <v>17</v>
      </c>
      <c r="D4" s="17" t="s">
        <v>18</v>
      </c>
      <c r="E4" s="17" t="s">
        <v>19</v>
      </c>
    </row>
    <row r="5" spans="1:5" ht="25.5" x14ac:dyDescent="0.2">
      <c r="A5" s="18">
        <v>1</v>
      </c>
      <c r="B5" s="17" t="s">
        <v>1</v>
      </c>
      <c r="C5" s="17" t="s">
        <v>58</v>
      </c>
      <c r="D5" s="17" t="s">
        <v>20</v>
      </c>
      <c r="E5" s="32" t="s">
        <v>132</v>
      </c>
    </row>
    <row r="6" spans="1:5" ht="25.5" x14ac:dyDescent="0.2">
      <c r="A6" s="29">
        <v>2</v>
      </c>
      <c r="B6" s="26" t="s">
        <v>2</v>
      </c>
      <c r="C6" s="17" t="s">
        <v>48</v>
      </c>
      <c r="D6" s="17" t="s">
        <v>20</v>
      </c>
      <c r="E6" s="32" t="s">
        <v>132</v>
      </c>
    </row>
    <row r="7" spans="1:5" ht="25.5" x14ac:dyDescent="0.2">
      <c r="A7" s="30"/>
      <c r="B7" s="27"/>
      <c r="C7" s="17" t="s">
        <v>21</v>
      </c>
      <c r="D7" s="17" t="s">
        <v>20</v>
      </c>
      <c r="E7" s="32" t="s">
        <v>132</v>
      </c>
    </row>
    <row r="8" spans="1:5" ht="25.5" x14ac:dyDescent="0.2">
      <c r="A8" s="31"/>
      <c r="B8" s="28"/>
      <c r="C8" s="17" t="s">
        <v>22</v>
      </c>
      <c r="D8" s="17" t="s">
        <v>20</v>
      </c>
      <c r="E8" s="32" t="s">
        <v>132</v>
      </c>
    </row>
    <row r="9" spans="1:5" ht="25.5" x14ac:dyDescent="0.2">
      <c r="A9" s="29">
        <v>3</v>
      </c>
      <c r="B9" s="26" t="s">
        <v>3</v>
      </c>
      <c r="C9" s="17" t="s">
        <v>55</v>
      </c>
      <c r="D9" s="17" t="s">
        <v>20</v>
      </c>
      <c r="E9" s="32" t="s">
        <v>132</v>
      </c>
    </row>
    <row r="10" spans="1:5" ht="25.5" x14ac:dyDescent="0.2">
      <c r="A10" s="30"/>
      <c r="B10" s="27"/>
      <c r="C10" s="17" t="s">
        <v>56</v>
      </c>
      <c r="D10" s="17" t="s">
        <v>20</v>
      </c>
      <c r="E10" s="32" t="s">
        <v>132</v>
      </c>
    </row>
    <row r="11" spans="1:5" ht="25.5" x14ac:dyDescent="0.2">
      <c r="A11" s="31"/>
      <c r="B11" s="28"/>
      <c r="C11" s="17" t="s">
        <v>57</v>
      </c>
      <c r="D11" s="17" t="s">
        <v>20</v>
      </c>
      <c r="E11" s="32" t="s">
        <v>132</v>
      </c>
    </row>
    <row r="12" spans="1:5" ht="25.5" x14ac:dyDescent="0.2">
      <c r="A12" s="18">
        <v>4</v>
      </c>
      <c r="B12" s="17" t="s">
        <v>4</v>
      </c>
      <c r="C12" s="17" t="s">
        <v>49</v>
      </c>
      <c r="D12" s="17" t="s">
        <v>20</v>
      </c>
      <c r="E12" s="32" t="s">
        <v>132</v>
      </c>
    </row>
    <row r="13" spans="1:5" ht="25.5" x14ac:dyDescent="0.2">
      <c r="A13" s="29">
        <v>5</v>
      </c>
      <c r="B13" s="17" t="s">
        <v>5</v>
      </c>
      <c r="C13" s="17"/>
      <c r="D13" s="17"/>
      <c r="E13" s="32" t="s">
        <v>132</v>
      </c>
    </row>
    <row r="14" spans="1:5" ht="25.5" x14ac:dyDescent="0.2">
      <c r="A14" s="30"/>
      <c r="B14" s="17" t="s">
        <v>23</v>
      </c>
      <c r="C14" s="17" t="s">
        <v>24</v>
      </c>
      <c r="D14" s="17" t="s">
        <v>20</v>
      </c>
      <c r="E14" s="32" t="s">
        <v>132</v>
      </c>
    </row>
    <row r="15" spans="1:5" ht="25.5" x14ac:dyDescent="0.2">
      <c r="A15" s="30"/>
      <c r="B15" s="17" t="s">
        <v>25</v>
      </c>
      <c r="C15" s="17" t="s">
        <v>26</v>
      </c>
      <c r="D15" s="17" t="s">
        <v>20</v>
      </c>
      <c r="E15" s="32" t="s">
        <v>132</v>
      </c>
    </row>
    <row r="16" spans="1:5" ht="25.5" x14ac:dyDescent="0.2">
      <c r="A16" s="31"/>
      <c r="B16" s="17" t="s">
        <v>27</v>
      </c>
      <c r="C16" s="17" t="s">
        <v>28</v>
      </c>
      <c r="D16" s="17" t="s">
        <v>20</v>
      </c>
      <c r="E16" s="32" t="s">
        <v>132</v>
      </c>
    </row>
    <row r="17" spans="1:5" ht="25.5" x14ac:dyDescent="0.2">
      <c r="A17" s="29">
        <v>6</v>
      </c>
      <c r="B17" s="17" t="s">
        <v>6</v>
      </c>
      <c r="C17" s="17"/>
      <c r="D17" s="17" t="s">
        <v>20</v>
      </c>
      <c r="E17" s="32" t="s">
        <v>132</v>
      </c>
    </row>
    <row r="18" spans="1:5" ht="25.5" x14ac:dyDescent="0.2">
      <c r="A18" s="30"/>
      <c r="B18" s="17" t="s">
        <v>29</v>
      </c>
      <c r="C18" s="17" t="s">
        <v>30</v>
      </c>
      <c r="D18" s="17" t="s">
        <v>20</v>
      </c>
      <c r="E18" s="32" t="s">
        <v>132</v>
      </c>
    </row>
    <row r="19" spans="1:5" ht="25.5" x14ac:dyDescent="0.2">
      <c r="A19" s="30"/>
      <c r="B19" s="17" t="s">
        <v>31</v>
      </c>
      <c r="C19" s="17" t="s">
        <v>32</v>
      </c>
      <c r="D19" s="17" t="s">
        <v>20</v>
      </c>
      <c r="E19" s="32" t="s">
        <v>132</v>
      </c>
    </row>
    <row r="20" spans="1:5" ht="25.5" x14ac:dyDescent="0.2">
      <c r="A20" s="30"/>
      <c r="B20" s="17" t="s">
        <v>33</v>
      </c>
      <c r="C20" s="17" t="s">
        <v>34</v>
      </c>
      <c r="D20" s="17" t="s">
        <v>20</v>
      </c>
      <c r="E20" s="32" t="s">
        <v>132</v>
      </c>
    </row>
    <row r="21" spans="1:5" ht="25.5" x14ac:dyDescent="0.2">
      <c r="A21" s="30"/>
      <c r="B21" s="17" t="s">
        <v>35</v>
      </c>
      <c r="C21" s="17" t="s">
        <v>36</v>
      </c>
      <c r="D21" s="17" t="s">
        <v>20</v>
      </c>
      <c r="E21" s="32" t="s">
        <v>132</v>
      </c>
    </row>
    <row r="22" spans="1:5" ht="38.25" x14ac:dyDescent="0.2">
      <c r="A22" s="30"/>
      <c r="B22" s="17" t="s">
        <v>37</v>
      </c>
      <c r="C22" s="17" t="s">
        <v>38</v>
      </c>
      <c r="D22" s="17" t="s">
        <v>20</v>
      </c>
      <c r="E22" s="32" t="s">
        <v>132</v>
      </c>
    </row>
    <row r="23" spans="1:5" ht="25.5" x14ac:dyDescent="0.2">
      <c r="A23" s="30"/>
      <c r="B23" s="17" t="s">
        <v>39</v>
      </c>
      <c r="C23" s="17" t="s">
        <v>40</v>
      </c>
      <c r="D23" s="17" t="s">
        <v>20</v>
      </c>
      <c r="E23" s="32" t="s">
        <v>132</v>
      </c>
    </row>
    <row r="24" spans="1:5" ht="25.5" x14ac:dyDescent="0.2">
      <c r="A24" s="30"/>
      <c r="B24" s="17" t="s">
        <v>41</v>
      </c>
      <c r="C24" s="17" t="s">
        <v>42</v>
      </c>
      <c r="D24" s="17" t="s">
        <v>20</v>
      </c>
      <c r="E24" s="32" t="s">
        <v>132</v>
      </c>
    </row>
    <row r="25" spans="1:5" ht="25.5" x14ac:dyDescent="0.2">
      <c r="A25" s="30"/>
      <c r="B25" s="17" t="s">
        <v>43</v>
      </c>
      <c r="C25" s="17" t="s">
        <v>44</v>
      </c>
      <c r="D25" s="17" t="s">
        <v>20</v>
      </c>
      <c r="E25" s="32" t="s">
        <v>132</v>
      </c>
    </row>
    <row r="26" spans="1:5" ht="25.5" x14ac:dyDescent="0.2">
      <c r="A26" s="31"/>
      <c r="B26" s="17" t="s">
        <v>45</v>
      </c>
      <c r="C26" s="17" t="s">
        <v>46</v>
      </c>
      <c r="D26" s="17" t="s">
        <v>20</v>
      </c>
      <c r="E26" s="32" t="s">
        <v>132</v>
      </c>
    </row>
    <row r="27" spans="1:5" ht="25.5" x14ac:dyDescent="0.2">
      <c r="A27" s="18">
        <v>7</v>
      </c>
      <c r="B27" s="17" t="s">
        <v>7</v>
      </c>
      <c r="C27" s="17" t="s">
        <v>47</v>
      </c>
      <c r="D27" s="17" t="s">
        <v>20</v>
      </c>
      <c r="E27" s="32" t="s">
        <v>132</v>
      </c>
    </row>
    <row r="28" spans="1:5" ht="25.5" x14ac:dyDescent="0.2">
      <c r="A28" s="29">
        <v>8</v>
      </c>
      <c r="B28" s="26" t="s">
        <v>8</v>
      </c>
      <c r="C28" s="17" t="s">
        <v>50</v>
      </c>
      <c r="D28" s="17" t="s">
        <v>20</v>
      </c>
      <c r="E28" s="32" t="s">
        <v>132</v>
      </c>
    </row>
    <row r="29" spans="1:5" ht="25.5" x14ac:dyDescent="0.2">
      <c r="A29" s="30"/>
      <c r="B29" s="27"/>
      <c r="C29" s="17" t="s">
        <v>59</v>
      </c>
      <c r="D29" s="17" t="s">
        <v>20</v>
      </c>
      <c r="E29" s="32" t="s">
        <v>132</v>
      </c>
    </row>
    <row r="30" spans="1:5" ht="25.5" x14ac:dyDescent="0.2">
      <c r="A30" s="30"/>
      <c r="B30" s="27"/>
      <c r="C30" s="17" t="s">
        <v>60</v>
      </c>
      <c r="D30" s="17" t="s">
        <v>20</v>
      </c>
      <c r="E30" s="32" t="s">
        <v>132</v>
      </c>
    </row>
    <row r="31" spans="1:5" ht="25.5" x14ac:dyDescent="0.2">
      <c r="A31" s="31"/>
      <c r="B31" s="28"/>
      <c r="C31" s="17" t="s">
        <v>61</v>
      </c>
      <c r="D31" s="17" t="s">
        <v>20</v>
      </c>
      <c r="E31" s="32" t="s">
        <v>132</v>
      </c>
    </row>
    <row r="32" spans="1:5" ht="25.5" x14ac:dyDescent="0.2">
      <c r="A32" s="29">
        <v>9</v>
      </c>
      <c r="B32" s="26" t="s">
        <v>9</v>
      </c>
      <c r="C32" s="17" t="s">
        <v>51</v>
      </c>
      <c r="D32" s="17" t="s">
        <v>20</v>
      </c>
      <c r="E32" s="32" t="s">
        <v>132</v>
      </c>
    </row>
    <row r="33" spans="1:5" ht="25.5" x14ac:dyDescent="0.2">
      <c r="A33" s="30"/>
      <c r="B33" s="27"/>
      <c r="C33" s="17" t="s">
        <v>52</v>
      </c>
      <c r="D33" s="17" t="s">
        <v>20</v>
      </c>
      <c r="E33" s="32" t="s">
        <v>132</v>
      </c>
    </row>
    <row r="34" spans="1:5" ht="25.5" x14ac:dyDescent="0.2">
      <c r="A34" s="31"/>
      <c r="B34" s="28"/>
      <c r="C34" s="17" t="s">
        <v>53</v>
      </c>
      <c r="D34" s="17" t="s">
        <v>20</v>
      </c>
      <c r="E34" s="32" t="s">
        <v>132</v>
      </c>
    </row>
  </sheetData>
  <mergeCells count="10">
    <mergeCell ref="B6:B8"/>
    <mergeCell ref="B32:B34"/>
    <mergeCell ref="B9:B11"/>
    <mergeCell ref="B28:B31"/>
    <mergeCell ref="A28:A31"/>
    <mergeCell ref="A32:A34"/>
    <mergeCell ref="A6:A8"/>
    <mergeCell ref="A9:A11"/>
    <mergeCell ref="A13:A16"/>
    <mergeCell ref="A17:A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место и условие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Остонен Инна Андреевна</cp:lastModifiedBy>
  <cp:lastPrinted>2019-10-18T12:33:50Z</cp:lastPrinted>
  <dcterms:created xsi:type="dcterms:W3CDTF">2019-08-28T13:50:12Z</dcterms:created>
  <dcterms:modified xsi:type="dcterms:W3CDTF">2019-11-21T11:59:45Z</dcterms:modified>
</cp:coreProperties>
</file>